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90" windowHeight="11880"/>
  </bookViews>
  <sheets>
    <sheet name="Reporte de Formatos" sheetId="1" r:id="rId1"/>
    <sheet name="Tabla_415465" sheetId="2" r:id="rId2"/>
    <sheet name="Tabla_415466" sheetId="3" r:id="rId3"/>
    <sheet name="Tabla_415467" sheetId="4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6" i="4" l="1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I5" i="4"/>
  <c r="F36" i="4"/>
  <c r="G36" i="4"/>
  <c r="H36" i="4"/>
  <c r="F32" i="4"/>
  <c r="G32" i="4"/>
  <c r="H32" i="4"/>
  <c r="E32" i="4"/>
  <c r="D32" i="4"/>
  <c r="H22" i="4"/>
  <c r="D22" i="4"/>
  <c r="H12" i="4"/>
  <c r="D12" i="4"/>
  <c r="H4" i="4"/>
  <c r="D4" i="4"/>
  <c r="I4" i="4" l="1"/>
  <c r="E32" i="2" l="1"/>
  <c r="F32" i="2"/>
  <c r="G32" i="2"/>
  <c r="H32" i="2"/>
  <c r="I32" i="2"/>
  <c r="E36" i="4" l="1"/>
</calcChain>
</file>

<file path=xl/sharedStrings.xml><?xml version="1.0" encoding="utf-8"?>
<sst xmlns="http://schemas.openxmlformats.org/spreadsheetml/2006/main" count="206" uniqueCount="85">
  <si>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</si>
  <si>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</si>
  <si>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</si>
  <si>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</si>
  <si>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</si>
  <si>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</si>
  <si>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</si>
  <si>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</si>
  <si>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</si>
  <si>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</si>
  <si>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</si>
  <si>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</si>
  <si>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</si>
  <si>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</si>
  <si>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</si>
  <si>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</si>
  <si>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</si>
  <si>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</si>
  <si>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</si>
  <si>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</si>
  <si>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</si>
  <si>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</si>
  <si>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</si>
  <si>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</si>
  <si>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</si>
  <si>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</si>
  <si>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</si>
  <si>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</si>
  <si>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</si>
  <si>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</si>
  <si>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</si>
  <si>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</si>
  <si>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</si>
  <si>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</si>
  <si>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</si>
  <si>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</si>
  <si>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</si>
  <si>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</si>
  <si>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</si>
  <si>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</si>
  <si>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</si>
  <si>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</si>
  <si>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</si>
  <si>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</si>
  <si>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</si>
  <si>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</si>
  <si>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</si>
  <si>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</si>
  <si>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</si>
  <si>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</si>
  <si>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</si>
  <si>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</si>
  <si>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</si>
  <si>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</si>
  <si>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</si>
  <si>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</si>
  <si>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</si>
  <si>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</si>
  <si>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</si>
  <si>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</si>
  <si>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</si>
  <si>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</si>
  <si>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</si>
  <si>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</si>
  <si>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</si>
  <si>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</si>
  <si>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</si>
  <si>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</si>
  <si>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</si>
  <si>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</si>
  <si>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</si>
  <si>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</si>
  <si>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</si>
  <si>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</si>
  <si>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</si>
  <si>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</si>
  <si>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</si>
  <si>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</si>
  <si>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</si>
  <si>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</si>
  <si>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</si>
  <si>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</si>
  <si>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</si>
  <si>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</si>
  <si>
    <t>Maquinaria, Otros Equipos y 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</si>
</sst>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5" fillId="3" borderId="0" xfId="2"/>
    <xf numFmtId="4" fontId="4" fillId="3" borderId="0" xfId="2" applyNumberFormat="1" applyFont="1" applyFill="1" applyProtection="1">
      <protection locked="0"/>
    </xf>
    <xf numFmtId="4" fontId="5" fillId="3" borderId="0" xfId="2" applyNumberFormat="1"/>
    <xf numFmtId="0" fontId="4" fillId="3" borderId="2" xfId="2" applyFont="1" applyFill="1" applyBorder="1" applyAlignment="1" applyProtection="1">
      <alignment horizontal="left"/>
    </xf>
    <xf numFmtId="0" fontId="6" fillId="3" borderId="2" xfId="2" applyFont="1" applyFill="1" applyBorder="1" applyAlignment="1" applyProtection="1">
      <alignment horizontal="left"/>
    </xf>
    <xf numFmtId="0" fontId="7" fillId="3" borderId="0" xfId="2" applyFont="1"/>
    <xf numFmtId="4" fontId="7" fillId="3" borderId="0" xfId="2" applyNumberFormat="1" applyFont="1"/>
    <xf numFmtId="4" fontId="6" fillId="3" borderId="0" xfId="2" applyNumberFormat="1" applyFont="1" applyFill="1" applyProtection="1">
      <protection locked="0"/>
    </xf>
    <xf numFmtId="0" fontId="7" fillId="0" borderId="0" xfId="0" applyFont="1"/>
    <xf numFmtId="0" fontId="0" fillId="0" borderId="0" xfId="0"/>
    <xf numFmtId="4" fontId="8" fillId="3" borderId="0" xfId="2" applyNumberFormat="1" applyFont="1" applyFill="1" applyProtection="1">
      <protection locked="0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4" fontId="6" fillId="3" borderId="3" xfId="0" applyNumberFormat="1" applyFont="1" applyFill="1" applyBorder="1" applyProtection="1">
      <protection locked="0"/>
    </xf>
    <xf numFmtId="0" fontId="4" fillId="3" borderId="0" xfId="0" applyFont="1" applyFill="1" applyBorder="1" applyAlignment="1" applyProtection="1">
      <alignment horizontal="left"/>
    </xf>
    <xf numFmtId="4" fontId="4" fillId="3" borderId="4" xfId="0" applyNumberFormat="1" applyFont="1" applyFill="1" applyBorder="1" applyProtection="1">
      <protection locked="0"/>
    </xf>
    <xf numFmtId="4" fontId="6" fillId="3" borderId="4" xfId="0" applyNumberFormat="1" applyFont="1" applyFill="1" applyBorder="1" applyProtection="1">
      <protection locked="0"/>
    </xf>
    <xf numFmtId="0" fontId="6" fillId="3" borderId="2" xfId="0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9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5" t="s">
        <v>23</v>
      </c>
      <c r="B6" s="26"/>
      <c r="C6" s="26"/>
      <c r="D6" s="26"/>
      <c r="E6" s="26"/>
      <c r="F6" s="26"/>
      <c r="G6" s="26"/>
      <c r="H6" s="26"/>
      <c r="I6" s="2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19" customFormat="1" x14ac:dyDescent="0.25">
      <c r="A8" s="19">
        <v>2022</v>
      </c>
      <c r="B8" s="3">
        <v>44927</v>
      </c>
      <c r="C8" s="3">
        <v>45291</v>
      </c>
      <c r="D8" s="19">
        <v>2</v>
      </c>
      <c r="E8" s="4" t="s">
        <v>50</v>
      </c>
      <c r="F8" s="19" t="s">
        <v>51</v>
      </c>
      <c r="G8" s="3">
        <v>44934</v>
      </c>
      <c r="H8" s="3">
        <v>44935</v>
      </c>
      <c r="I8" s="19">
        <v>415467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C36" sqref="C3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18.85546875" customWidth="1"/>
    <col min="6" max="6" width="12.5703125" bestFit="1" customWidth="1"/>
    <col min="7" max="7" width="12.8554687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s="15" customFormat="1" x14ac:dyDescent="0.25">
      <c r="A4" s="12">
        <v>1</v>
      </c>
      <c r="B4" s="12">
        <v>1000</v>
      </c>
      <c r="C4" s="11" t="s">
        <v>52</v>
      </c>
      <c r="D4" s="13">
        <v>5515723.2799999993</v>
      </c>
      <c r="E4" s="14">
        <v>0</v>
      </c>
      <c r="F4" s="13">
        <v>5515723.2799999993</v>
      </c>
      <c r="G4" s="13">
        <v>978869.02999999991</v>
      </c>
      <c r="H4" s="13">
        <v>978869.02999999991</v>
      </c>
      <c r="I4" s="13">
        <v>4536854.2499999991</v>
      </c>
    </row>
    <row r="5" spans="1:9" x14ac:dyDescent="0.25">
      <c r="A5" s="7">
        <v>1</v>
      </c>
      <c r="B5" s="7">
        <v>1000</v>
      </c>
      <c r="C5" s="7" t="s">
        <v>54</v>
      </c>
      <c r="D5" s="9">
        <v>2865718.21</v>
      </c>
      <c r="E5" s="8">
        <v>0</v>
      </c>
      <c r="F5" s="9">
        <v>2865718.21</v>
      </c>
      <c r="G5" s="9">
        <v>663016.74</v>
      </c>
      <c r="H5" s="9">
        <v>663016.74</v>
      </c>
      <c r="I5" s="9">
        <v>2202701.4699999997</v>
      </c>
    </row>
    <row r="6" spans="1:9" x14ac:dyDescent="0.25">
      <c r="A6" s="7">
        <v>1</v>
      </c>
      <c r="B6" s="7">
        <v>1000</v>
      </c>
      <c r="C6" s="7" t="s">
        <v>55</v>
      </c>
      <c r="D6" s="9">
        <v>0</v>
      </c>
      <c r="E6" s="8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7">
        <v>1</v>
      </c>
      <c r="B7" s="7">
        <v>1000</v>
      </c>
      <c r="C7" s="7" t="s">
        <v>56</v>
      </c>
      <c r="D7" s="9">
        <v>483339.15</v>
      </c>
      <c r="E7" s="8">
        <v>0</v>
      </c>
      <c r="F7" s="9">
        <v>483339.15</v>
      </c>
      <c r="G7" s="9">
        <v>0</v>
      </c>
      <c r="H7" s="9">
        <v>0</v>
      </c>
      <c r="I7" s="9">
        <v>483339.15</v>
      </c>
    </row>
    <row r="8" spans="1:9" x14ac:dyDescent="0.25">
      <c r="A8" s="7">
        <v>1</v>
      </c>
      <c r="B8" s="7">
        <v>1000</v>
      </c>
      <c r="C8" s="7" t="s">
        <v>57</v>
      </c>
      <c r="D8" s="9">
        <v>833532.07</v>
      </c>
      <c r="E8" s="8">
        <v>0</v>
      </c>
      <c r="F8" s="9">
        <v>833532.07</v>
      </c>
      <c r="G8" s="9">
        <v>110556.21</v>
      </c>
      <c r="H8" s="9">
        <v>110556.21</v>
      </c>
      <c r="I8" s="9">
        <v>722975.86</v>
      </c>
    </row>
    <row r="9" spans="1:9" x14ac:dyDescent="0.25">
      <c r="A9" s="7">
        <v>1</v>
      </c>
      <c r="B9" s="7">
        <v>1000</v>
      </c>
      <c r="C9" s="7" t="s">
        <v>58</v>
      </c>
      <c r="D9" s="9">
        <v>1333133.8500000001</v>
      </c>
      <c r="E9" s="8">
        <v>0</v>
      </c>
      <c r="F9" s="9">
        <v>1333133.8500000001</v>
      </c>
      <c r="G9" s="9">
        <v>205296.08</v>
      </c>
      <c r="H9" s="9">
        <v>205296.08</v>
      </c>
      <c r="I9" s="9">
        <v>1127837.77</v>
      </c>
    </row>
    <row r="10" spans="1:9" x14ac:dyDescent="0.25">
      <c r="A10" s="7">
        <v>1</v>
      </c>
      <c r="B10" s="7">
        <v>1000</v>
      </c>
      <c r="C10" s="7" t="s">
        <v>59</v>
      </c>
      <c r="D10" s="9">
        <v>0</v>
      </c>
      <c r="E10" s="8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7">
        <v>1</v>
      </c>
      <c r="B11" s="7">
        <v>1000</v>
      </c>
      <c r="C11" s="7" t="s">
        <v>60</v>
      </c>
      <c r="D11" s="9">
        <v>0</v>
      </c>
      <c r="E11" s="8">
        <v>0</v>
      </c>
      <c r="F11" s="9">
        <v>0</v>
      </c>
      <c r="G11" s="9">
        <v>0</v>
      </c>
      <c r="H11" s="9">
        <v>0</v>
      </c>
      <c r="I11" s="9">
        <v>0</v>
      </c>
    </row>
    <row r="12" spans="1:9" s="15" customFormat="1" x14ac:dyDescent="0.25">
      <c r="A12" s="12">
        <v>1</v>
      </c>
      <c r="B12" s="12">
        <v>2000</v>
      </c>
      <c r="C12" s="11" t="s">
        <v>81</v>
      </c>
      <c r="D12" s="13">
        <v>165895</v>
      </c>
      <c r="E12" s="14">
        <v>0</v>
      </c>
      <c r="F12" s="13">
        <v>165895</v>
      </c>
      <c r="G12" s="13">
        <v>11215.41</v>
      </c>
      <c r="H12" s="13">
        <v>11215.41</v>
      </c>
      <c r="I12" s="13">
        <v>154679.59</v>
      </c>
    </row>
    <row r="13" spans="1:9" x14ac:dyDescent="0.25">
      <c r="A13" s="7">
        <v>1</v>
      </c>
      <c r="B13" s="7">
        <v>2000</v>
      </c>
      <c r="C13" s="7" t="s">
        <v>61</v>
      </c>
      <c r="D13" s="9">
        <v>87895</v>
      </c>
      <c r="E13" s="8">
        <v>0</v>
      </c>
      <c r="F13" s="9">
        <v>87895</v>
      </c>
      <c r="G13" s="9">
        <v>3122.59</v>
      </c>
      <c r="H13" s="9">
        <v>3122.59</v>
      </c>
      <c r="I13" s="9">
        <v>84772.41</v>
      </c>
    </row>
    <row r="14" spans="1:9" x14ac:dyDescent="0.25">
      <c r="A14" s="7">
        <v>1</v>
      </c>
      <c r="B14" s="7">
        <v>2000</v>
      </c>
      <c r="C14" s="7" t="s">
        <v>62</v>
      </c>
      <c r="D14" s="9">
        <v>15000</v>
      </c>
      <c r="E14" s="8">
        <v>0</v>
      </c>
      <c r="F14" s="9">
        <v>15000</v>
      </c>
      <c r="G14" s="9">
        <v>1931.94</v>
      </c>
      <c r="H14" s="9">
        <v>1931.94</v>
      </c>
      <c r="I14" s="9">
        <v>13068.06</v>
      </c>
    </row>
    <row r="15" spans="1:9" x14ac:dyDescent="0.25">
      <c r="A15" s="7">
        <v>1</v>
      </c>
      <c r="B15" s="7">
        <v>2000</v>
      </c>
      <c r="C15" s="7" t="s">
        <v>63</v>
      </c>
      <c r="D15" s="9">
        <v>0</v>
      </c>
      <c r="E15" s="8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7">
        <v>1</v>
      </c>
      <c r="B16" s="7">
        <v>2000</v>
      </c>
      <c r="C16" s="7" t="s">
        <v>64</v>
      </c>
      <c r="D16" s="9">
        <v>0</v>
      </c>
      <c r="E16" s="8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7">
        <v>1</v>
      </c>
      <c r="B17" s="7">
        <v>2000</v>
      </c>
      <c r="C17" s="7" t="s">
        <v>65</v>
      </c>
      <c r="D17" s="9">
        <v>1000</v>
      </c>
      <c r="E17" s="8">
        <v>0</v>
      </c>
      <c r="F17" s="9">
        <v>1000</v>
      </c>
      <c r="G17" s="9">
        <v>0</v>
      </c>
      <c r="H17" s="9">
        <v>0</v>
      </c>
      <c r="I17" s="9">
        <v>1000</v>
      </c>
    </row>
    <row r="18" spans="1:9" x14ac:dyDescent="0.25">
      <c r="A18" s="7">
        <v>1</v>
      </c>
      <c r="B18" s="7">
        <v>2000</v>
      </c>
      <c r="C18" s="7" t="s">
        <v>66</v>
      </c>
      <c r="D18" s="9">
        <v>36000</v>
      </c>
      <c r="E18" s="8">
        <v>0</v>
      </c>
      <c r="F18" s="9">
        <v>36000</v>
      </c>
      <c r="G18" s="9">
        <v>6160.88</v>
      </c>
      <c r="H18" s="9">
        <v>6160.88</v>
      </c>
      <c r="I18" s="9">
        <v>29839.119999999999</v>
      </c>
    </row>
    <row r="19" spans="1:9" x14ac:dyDescent="0.25">
      <c r="A19" s="7">
        <v>1</v>
      </c>
      <c r="B19" s="7">
        <v>2000</v>
      </c>
      <c r="C19" s="7" t="s">
        <v>67</v>
      </c>
      <c r="D19" s="9">
        <v>26000</v>
      </c>
      <c r="E19" s="8">
        <v>0</v>
      </c>
      <c r="F19" s="9">
        <v>26000</v>
      </c>
      <c r="G19" s="9">
        <v>0</v>
      </c>
      <c r="H19" s="9">
        <v>0</v>
      </c>
      <c r="I19" s="9">
        <v>26000</v>
      </c>
    </row>
    <row r="20" spans="1:9" x14ac:dyDescent="0.25">
      <c r="A20" s="7">
        <v>1</v>
      </c>
      <c r="B20" s="7">
        <v>2000</v>
      </c>
      <c r="C20" s="7" t="s">
        <v>68</v>
      </c>
      <c r="D20" s="9">
        <v>0</v>
      </c>
      <c r="E20" s="8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7">
        <v>1</v>
      </c>
      <c r="B21" s="7">
        <v>2000</v>
      </c>
      <c r="C21" s="7" t="s">
        <v>69</v>
      </c>
      <c r="D21" s="9">
        <v>0</v>
      </c>
      <c r="E21" s="8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15" customFormat="1" x14ac:dyDescent="0.25">
      <c r="A22" s="12">
        <v>1</v>
      </c>
      <c r="B22" s="12">
        <v>3000</v>
      </c>
      <c r="C22" s="11" t="s">
        <v>82</v>
      </c>
      <c r="D22" s="13">
        <v>1930381.72</v>
      </c>
      <c r="E22" s="14">
        <v>0</v>
      </c>
      <c r="F22" s="13">
        <v>1930381.72</v>
      </c>
      <c r="G22" s="13">
        <v>192557.39</v>
      </c>
      <c r="H22" s="13">
        <v>192557.39</v>
      </c>
      <c r="I22" s="13">
        <v>1737824.33</v>
      </c>
    </row>
    <row r="23" spans="1:9" x14ac:dyDescent="0.25">
      <c r="A23" s="7">
        <v>1</v>
      </c>
      <c r="B23" s="7">
        <v>3000</v>
      </c>
      <c r="C23" s="7" t="s">
        <v>70</v>
      </c>
      <c r="D23" s="9">
        <v>373356.4</v>
      </c>
      <c r="E23" s="8">
        <v>0</v>
      </c>
      <c r="F23" s="9">
        <v>373356.4</v>
      </c>
      <c r="G23" s="9">
        <v>60346.8</v>
      </c>
      <c r="H23" s="9">
        <v>60346.8</v>
      </c>
      <c r="I23" s="9">
        <v>313009.60000000003</v>
      </c>
    </row>
    <row r="24" spans="1:9" x14ac:dyDescent="0.25">
      <c r="A24" s="7">
        <v>1</v>
      </c>
      <c r="B24" s="7">
        <v>3000</v>
      </c>
      <c r="C24" s="7" t="s">
        <v>71</v>
      </c>
      <c r="D24" s="9">
        <v>366781</v>
      </c>
      <c r="E24" s="8">
        <v>0</v>
      </c>
      <c r="F24" s="9">
        <v>366781</v>
      </c>
      <c r="G24" s="9">
        <v>87807.72</v>
      </c>
      <c r="H24" s="9">
        <v>87807.72</v>
      </c>
      <c r="I24" s="9">
        <v>278973.28000000003</v>
      </c>
    </row>
    <row r="25" spans="1:9" x14ac:dyDescent="0.25">
      <c r="A25" s="7">
        <v>1</v>
      </c>
      <c r="B25" s="7">
        <v>3000</v>
      </c>
      <c r="C25" s="7" t="s">
        <v>72</v>
      </c>
      <c r="D25" s="9">
        <v>876620</v>
      </c>
      <c r="E25" s="8">
        <v>0</v>
      </c>
      <c r="F25" s="9">
        <v>876620</v>
      </c>
      <c r="G25" s="9">
        <v>1860</v>
      </c>
      <c r="H25" s="9">
        <v>1860</v>
      </c>
      <c r="I25" s="9">
        <v>874760</v>
      </c>
    </row>
    <row r="26" spans="1:9" x14ac:dyDescent="0.25">
      <c r="A26" s="7">
        <v>1</v>
      </c>
      <c r="B26" s="7">
        <v>3000</v>
      </c>
      <c r="C26" s="7" t="s">
        <v>73</v>
      </c>
      <c r="D26" s="9">
        <v>38300</v>
      </c>
      <c r="E26" s="8">
        <v>0</v>
      </c>
      <c r="F26" s="9">
        <v>38300</v>
      </c>
      <c r="G26" s="9">
        <v>11089.87</v>
      </c>
      <c r="H26" s="9">
        <v>11089.87</v>
      </c>
      <c r="I26" s="9">
        <v>27210.129999999997</v>
      </c>
    </row>
    <row r="27" spans="1:9" x14ac:dyDescent="0.25">
      <c r="A27" s="7">
        <v>1</v>
      </c>
      <c r="B27" s="7">
        <v>3000</v>
      </c>
      <c r="C27" s="7" t="s">
        <v>74</v>
      </c>
      <c r="D27" s="9">
        <v>119642.01</v>
      </c>
      <c r="E27" s="8">
        <v>0</v>
      </c>
      <c r="F27" s="9">
        <v>119642.01</v>
      </c>
      <c r="G27" s="9">
        <v>3074</v>
      </c>
      <c r="H27" s="9">
        <v>3074</v>
      </c>
      <c r="I27" s="9">
        <v>116568.01</v>
      </c>
    </row>
    <row r="28" spans="1:9" x14ac:dyDescent="0.25">
      <c r="A28" s="7">
        <v>1</v>
      </c>
      <c r="B28" s="7">
        <v>3000</v>
      </c>
      <c r="C28" s="7" t="s">
        <v>75</v>
      </c>
      <c r="D28" s="9">
        <v>3500</v>
      </c>
      <c r="E28" s="8">
        <v>0</v>
      </c>
      <c r="F28" s="9">
        <v>3500</v>
      </c>
      <c r="G28" s="9">
        <v>0</v>
      </c>
      <c r="H28" s="9">
        <v>0</v>
      </c>
      <c r="I28" s="9">
        <v>3500</v>
      </c>
    </row>
    <row r="29" spans="1:9" x14ac:dyDescent="0.25">
      <c r="A29" s="7">
        <v>1</v>
      </c>
      <c r="B29" s="7">
        <v>3000</v>
      </c>
      <c r="C29" s="7" t="s">
        <v>76</v>
      </c>
      <c r="D29" s="9">
        <v>14400</v>
      </c>
      <c r="E29" s="8">
        <v>0</v>
      </c>
      <c r="F29" s="9">
        <v>14400</v>
      </c>
      <c r="G29" s="9">
        <v>0</v>
      </c>
      <c r="H29" s="9">
        <v>0</v>
      </c>
      <c r="I29" s="9">
        <v>14400</v>
      </c>
    </row>
    <row r="30" spans="1:9" x14ac:dyDescent="0.25">
      <c r="A30" s="7">
        <v>1</v>
      </c>
      <c r="B30" s="7">
        <v>3000</v>
      </c>
      <c r="C30" s="7" t="s">
        <v>77</v>
      </c>
      <c r="D30" s="9">
        <v>3500</v>
      </c>
      <c r="E30" s="8">
        <v>0</v>
      </c>
      <c r="F30" s="9">
        <v>3500</v>
      </c>
      <c r="G30" s="9">
        <v>2436</v>
      </c>
      <c r="H30" s="9">
        <v>2436</v>
      </c>
      <c r="I30" s="9">
        <v>1064</v>
      </c>
    </row>
    <row r="31" spans="1:9" x14ac:dyDescent="0.25">
      <c r="A31" s="7">
        <v>1</v>
      </c>
      <c r="B31" s="7">
        <v>3000</v>
      </c>
      <c r="C31" s="7" t="s">
        <v>78</v>
      </c>
      <c r="D31" s="9">
        <v>134282.31</v>
      </c>
      <c r="E31" s="8">
        <v>0</v>
      </c>
      <c r="F31" s="9">
        <v>134282.31</v>
      </c>
      <c r="G31" s="9">
        <v>25943</v>
      </c>
      <c r="H31" s="9">
        <v>25943</v>
      </c>
      <c r="I31" s="9">
        <v>108339.31</v>
      </c>
    </row>
    <row r="32" spans="1:9" x14ac:dyDescent="0.25">
      <c r="A32" s="7">
        <v>1</v>
      </c>
      <c r="B32" s="7">
        <v>5000</v>
      </c>
      <c r="C32" s="10" t="s">
        <v>83</v>
      </c>
      <c r="D32" s="17">
        <v>914000</v>
      </c>
      <c r="E32" s="17">
        <f t="shared" ref="E32:H32" si="0">+E33+E34</f>
        <v>0</v>
      </c>
      <c r="F32" s="17">
        <f t="shared" si="0"/>
        <v>914000</v>
      </c>
      <c r="G32" s="17">
        <f t="shared" si="0"/>
        <v>0</v>
      </c>
      <c r="H32" s="17">
        <f t="shared" si="0"/>
        <v>0</v>
      </c>
      <c r="I32" s="17">
        <f>+I33+I34</f>
        <v>914000</v>
      </c>
    </row>
    <row r="33" spans="1:9" x14ac:dyDescent="0.25">
      <c r="A33" s="7">
        <v>1</v>
      </c>
      <c r="B33" s="7">
        <v>5000</v>
      </c>
      <c r="C33" s="7" t="s">
        <v>79</v>
      </c>
      <c r="D33" s="9">
        <v>648000</v>
      </c>
      <c r="E33" s="9">
        <v>0</v>
      </c>
      <c r="F33" s="9">
        <v>648000</v>
      </c>
      <c r="G33" s="9">
        <v>0</v>
      </c>
      <c r="H33" s="9">
        <v>0</v>
      </c>
      <c r="I33" s="9">
        <v>648000</v>
      </c>
    </row>
    <row r="34" spans="1:9" x14ac:dyDescent="0.25">
      <c r="A34" s="7">
        <v>1</v>
      </c>
      <c r="B34" s="7">
        <v>5000</v>
      </c>
      <c r="C34" s="7" t="s">
        <v>80</v>
      </c>
      <c r="D34" s="9">
        <v>266000</v>
      </c>
      <c r="E34" s="9">
        <v>0</v>
      </c>
      <c r="F34" s="9">
        <v>266000</v>
      </c>
      <c r="G34" s="9">
        <v>0</v>
      </c>
      <c r="H34" s="9">
        <v>0</v>
      </c>
      <c r="I34" s="9">
        <v>266000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opLeftCell="A3" workbookViewId="0">
      <selection activeCell="A4" sqref="A4:A34"/>
    </sheetView>
  </sheetViews>
  <sheetFormatPr baseColWidth="10" defaultColWidth="9.140625" defaultRowHeight="15" x14ac:dyDescent="0.25"/>
  <cols>
    <col min="1" max="1" width="3.42578125" style="6" bestFit="1" customWidth="1"/>
    <col min="2" max="2" width="29.28515625" style="6" bestFit="1" customWidth="1"/>
    <col min="3" max="3" width="38.5703125" style="6" bestFit="1" customWidth="1"/>
    <col min="4" max="4" width="24.7109375" style="6" bestFit="1" customWidth="1"/>
    <col min="5" max="5" width="29.28515625" style="6" bestFit="1" customWidth="1"/>
    <col min="6" max="6" width="12.7109375" style="6" bestFit="1" customWidth="1"/>
    <col min="7" max="7" width="13" style="6" bestFit="1" customWidth="1"/>
    <col min="8" max="8" width="11.7109375" style="6" bestFit="1" customWidth="1"/>
    <col min="9" max="9" width="14" style="6" bestFit="1" customWidth="1"/>
    <col min="10" max="16384" width="9.140625" style="6"/>
  </cols>
  <sheetData>
    <row r="1" spans="1:9" hidden="1" x14ac:dyDescent="0.25">
      <c r="B1" s="6" t="s">
        <v>11</v>
      </c>
      <c r="C1" s="6" t="s">
        <v>11</v>
      </c>
      <c r="D1" s="6" t="s">
        <v>32</v>
      </c>
      <c r="E1" s="6" t="s">
        <v>32</v>
      </c>
      <c r="F1" s="6" t="s">
        <v>32</v>
      </c>
      <c r="G1" s="6" t="s">
        <v>32</v>
      </c>
      <c r="H1" s="6" t="s">
        <v>32</v>
      </c>
      <c r="I1" s="6" t="s">
        <v>32</v>
      </c>
    </row>
    <row r="2" spans="1:9" hidden="1" x14ac:dyDescent="0.25"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6" t="s">
        <v>40</v>
      </c>
    </row>
    <row r="3" spans="1:9" x14ac:dyDescent="0.25">
      <c r="A3" s="5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 t="s">
        <v>46</v>
      </c>
      <c r="G3" s="5" t="s">
        <v>47</v>
      </c>
      <c r="H3" s="5" t="s">
        <v>48</v>
      </c>
      <c r="I3" s="5" t="s">
        <v>49</v>
      </c>
    </row>
    <row r="4" spans="1:9" x14ac:dyDescent="0.25">
      <c r="A4" s="15">
        <v>2</v>
      </c>
      <c r="B4" s="15">
        <v>1000</v>
      </c>
      <c r="C4" s="15" t="s">
        <v>52</v>
      </c>
      <c r="D4" s="15">
        <v>5515723.2799999993</v>
      </c>
      <c r="E4" s="15">
        <v>0</v>
      </c>
      <c r="F4" s="15">
        <v>5515723.2799999993</v>
      </c>
      <c r="G4" s="15">
        <v>2218811.25</v>
      </c>
      <c r="H4" s="15">
        <v>1989236.23</v>
      </c>
      <c r="I4" s="15">
        <v>3296912.0299999993</v>
      </c>
    </row>
    <row r="5" spans="1:9" x14ac:dyDescent="0.25">
      <c r="A5" s="15">
        <v>2</v>
      </c>
      <c r="B5" s="6">
        <v>1000</v>
      </c>
      <c r="C5" s="6" t="s">
        <v>54</v>
      </c>
      <c r="D5" s="6">
        <v>2865718.21</v>
      </c>
      <c r="E5" s="6">
        <v>0</v>
      </c>
      <c r="F5" s="6">
        <v>2865718.21</v>
      </c>
      <c r="G5" s="6">
        <v>1326033.48</v>
      </c>
      <c r="H5" s="6">
        <v>1326033.48</v>
      </c>
      <c r="I5" s="6">
        <v>1539684.73</v>
      </c>
    </row>
    <row r="6" spans="1:9" x14ac:dyDescent="0.25">
      <c r="A6" s="15">
        <v>2</v>
      </c>
      <c r="B6" s="6">
        <v>1000</v>
      </c>
      <c r="C6" s="6" t="s">
        <v>55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5">
        <v>2</v>
      </c>
      <c r="B7" s="6">
        <v>1000</v>
      </c>
      <c r="C7" s="6" t="s">
        <v>56</v>
      </c>
      <c r="D7" s="6">
        <v>483339.15</v>
      </c>
      <c r="E7" s="6">
        <v>0</v>
      </c>
      <c r="F7" s="6">
        <v>483339.15</v>
      </c>
      <c r="G7" s="6">
        <v>229575.02</v>
      </c>
      <c r="H7" s="6">
        <v>0</v>
      </c>
      <c r="I7" s="6">
        <v>253764.13000000003</v>
      </c>
    </row>
    <row r="8" spans="1:9" x14ac:dyDescent="0.25">
      <c r="A8" s="15">
        <v>2</v>
      </c>
      <c r="B8" s="6">
        <v>1000</v>
      </c>
      <c r="C8" s="6" t="s">
        <v>57</v>
      </c>
      <c r="D8" s="6">
        <v>833532.07</v>
      </c>
      <c r="E8" s="6">
        <v>0</v>
      </c>
      <c r="F8" s="6">
        <v>833532.07</v>
      </c>
      <c r="G8" s="6">
        <v>251389.71</v>
      </c>
      <c r="H8" s="6">
        <v>251389.71</v>
      </c>
      <c r="I8" s="6">
        <v>582142.36</v>
      </c>
    </row>
    <row r="9" spans="1:9" x14ac:dyDescent="0.25">
      <c r="A9" s="15">
        <v>2</v>
      </c>
      <c r="B9" s="6">
        <v>1000</v>
      </c>
      <c r="C9" s="6" t="s">
        <v>58</v>
      </c>
      <c r="D9" s="6">
        <v>1333133.8500000001</v>
      </c>
      <c r="E9" s="6">
        <v>0</v>
      </c>
      <c r="F9" s="6">
        <v>1333133.8500000001</v>
      </c>
      <c r="G9" s="6">
        <v>411813.04</v>
      </c>
      <c r="H9" s="6">
        <v>411813.04</v>
      </c>
      <c r="I9" s="6">
        <v>921320.81</v>
      </c>
    </row>
    <row r="10" spans="1:9" x14ac:dyDescent="0.25">
      <c r="A10" s="15">
        <v>2</v>
      </c>
      <c r="B10" s="6">
        <v>1000</v>
      </c>
      <c r="C10" s="6" t="s">
        <v>59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5">
        <v>2</v>
      </c>
      <c r="B11" s="6">
        <v>1000</v>
      </c>
      <c r="C11" s="6" t="s">
        <v>60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s="15" customFormat="1" x14ac:dyDescent="0.25">
      <c r="A12" s="15">
        <v>2</v>
      </c>
      <c r="B12" s="15">
        <v>2000</v>
      </c>
      <c r="C12" s="15" t="s">
        <v>81</v>
      </c>
      <c r="D12" s="15">
        <v>165895</v>
      </c>
      <c r="E12" s="15">
        <v>0</v>
      </c>
      <c r="F12" s="15">
        <v>165895</v>
      </c>
      <c r="G12" s="15">
        <v>22392.559999999998</v>
      </c>
      <c r="H12" s="15">
        <v>22392.559999999998</v>
      </c>
      <c r="I12" s="15">
        <v>143502.44</v>
      </c>
    </row>
    <row r="13" spans="1:9" x14ac:dyDescent="0.25">
      <c r="A13" s="15">
        <v>2</v>
      </c>
      <c r="B13" s="6">
        <v>2000</v>
      </c>
      <c r="C13" s="6" t="s">
        <v>61</v>
      </c>
      <c r="D13" s="6">
        <v>87895</v>
      </c>
      <c r="E13" s="6">
        <v>0</v>
      </c>
      <c r="F13" s="6">
        <v>87895</v>
      </c>
      <c r="G13" s="6">
        <v>5975.8</v>
      </c>
      <c r="H13" s="6">
        <v>5975.8</v>
      </c>
      <c r="I13" s="6">
        <v>81919.199999999997</v>
      </c>
    </row>
    <row r="14" spans="1:9" x14ac:dyDescent="0.25">
      <c r="A14" s="15">
        <v>2</v>
      </c>
      <c r="B14" s="6">
        <v>2000</v>
      </c>
      <c r="C14" s="6" t="s">
        <v>62</v>
      </c>
      <c r="D14" s="6">
        <v>15000</v>
      </c>
      <c r="E14" s="6">
        <v>0</v>
      </c>
      <c r="F14" s="6">
        <v>15000</v>
      </c>
      <c r="G14" s="6">
        <v>5205.34</v>
      </c>
      <c r="H14" s="6">
        <v>5205.34</v>
      </c>
      <c r="I14" s="6">
        <v>9794.66</v>
      </c>
    </row>
    <row r="15" spans="1:9" x14ac:dyDescent="0.25">
      <c r="A15" s="15">
        <v>2</v>
      </c>
      <c r="B15" s="6">
        <v>2000</v>
      </c>
      <c r="C15" s="6" t="s">
        <v>63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5">
        <v>2</v>
      </c>
      <c r="B16" s="6">
        <v>2000</v>
      </c>
      <c r="C16" s="6" t="s">
        <v>64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5">
        <v>2</v>
      </c>
      <c r="B17" s="6">
        <v>2000</v>
      </c>
      <c r="C17" s="6" t="s">
        <v>65</v>
      </c>
      <c r="D17" s="6">
        <v>1000</v>
      </c>
      <c r="E17" s="6">
        <v>0</v>
      </c>
      <c r="F17" s="6">
        <v>1000</v>
      </c>
      <c r="G17" s="6">
        <v>0</v>
      </c>
      <c r="H17" s="6">
        <v>0</v>
      </c>
      <c r="I17" s="6">
        <v>1000</v>
      </c>
    </row>
    <row r="18" spans="1:9" x14ac:dyDescent="0.25">
      <c r="A18" s="15">
        <v>2</v>
      </c>
      <c r="B18" s="6">
        <v>2000</v>
      </c>
      <c r="C18" s="6" t="s">
        <v>66</v>
      </c>
      <c r="D18" s="6">
        <v>36000</v>
      </c>
      <c r="E18" s="6">
        <v>0</v>
      </c>
      <c r="F18" s="6">
        <v>36000</v>
      </c>
      <c r="G18" s="6">
        <v>11211.42</v>
      </c>
      <c r="H18" s="6">
        <v>11211.42</v>
      </c>
      <c r="I18" s="6">
        <v>24788.58</v>
      </c>
    </row>
    <row r="19" spans="1:9" x14ac:dyDescent="0.25">
      <c r="A19" s="15">
        <v>2</v>
      </c>
      <c r="B19" s="6">
        <v>2000</v>
      </c>
      <c r="C19" s="6" t="s">
        <v>67</v>
      </c>
      <c r="D19" s="6">
        <v>26000</v>
      </c>
      <c r="E19" s="6">
        <v>0</v>
      </c>
      <c r="F19" s="6">
        <v>26000</v>
      </c>
      <c r="G19" s="6">
        <v>0</v>
      </c>
      <c r="H19" s="6">
        <v>0</v>
      </c>
      <c r="I19" s="6">
        <v>26000</v>
      </c>
    </row>
    <row r="20" spans="1:9" x14ac:dyDescent="0.25">
      <c r="A20" s="15">
        <v>2</v>
      </c>
      <c r="B20" s="6">
        <v>2000</v>
      </c>
      <c r="C20" s="6" t="s">
        <v>68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5">
        <v>2</v>
      </c>
      <c r="B21" s="6">
        <v>2000</v>
      </c>
      <c r="C21" s="6" t="s">
        <v>69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s="15" customFormat="1" x14ac:dyDescent="0.25">
      <c r="A22" s="15">
        <v>2</v>
      </c>
      <c r="B22" s="15">
        <v>3000</v>
      </c>
      <c r="C22" s="15" t="s">
        <v>82</v>
      </c>
      <c r="D22" s="15">
        <v>1930381.72</v>
      </c>
      <c r="E22" s="15">
        <v>0</v>
      </c>
      <c r="F22" s="15">
        <v>1930381.72</v>
      </c>
      <c r="G22" s="15">
        <v>435523.39</v>
      </c>
      <c r="H22" s="15">
        <v>435523.39</v>
      </c>
      <c r="I22" s="15">
        <v>1494858.33</v>
      </c>
    </row>
    <row r="23" spans="1:9" x14ac:dyDescent="0.25">
      <c r="A23" s="15">
        <v>2</v>
      </c>
      <c r="B23" s="6">
        <v>3000</v>
      </c>
      <c r="C23" s="6" t="s">
        <v>70</v>
      </c>
      <c r="D23" s="6">
        <v>373356.4</v>
      </c>
      <c r="E23" s="6">
        <v>0</v>
      </c>
      <c r="F23" s="6">
        <v>373356.4</v>
      </c>
      <c r="G23" s="6">
        <v>158682.76999999999</v>
      </c>
      <c r="H23" s="6">
        <v>158682.76999999999</v>
      </c>
      <c r="I23" s="6">
        <v>214673.63000000003</v>
      </c>
    </row>
    <row r="24" spans="1:9" x14ac:dyDescent="0.25">
      <c r="A24" s="15">
        <v>2</v>
      </c>
      <c r="B24" s="6">
        <v>3000</v>
      </c>
      <c r="C24" s="6" t="s">
        <v>71</v>
      </c>
      <c r="D24" s="6">
        <v>366781</v>
      </c>
      <c r="E24" s="6">
        <v>0</v>
      </c>
      <c r="F24" s="6">
        <v>366781</v>
      </c>
      <c r="G24" s="6">
        <v>176639.86</v>
      </c>
      <c r="H24" s="6">
        <v>176639.86</v>
      </c>
      <c r="I24" s="6">
        <v>190141.14</v>
      </c>
    </row>
    <row r="25" spans="1:9" x14ac:dyDescent="0.25">
      <c r="A25" s="15">
        <v>2</v>
      </c>
      <c r="B25" s="6">
        <v>3000</v>
      </c>
      <c r="C25" s="6" t="s">
        <v>72</v>
      </c>
      <c r="D25" s="6">
        <v>876620</v>
      </c>
      <c r="E25" s="6">
        <v>0</v>
      </c>
      <c r="F25" s="6">
        <v>876620</v>
      </c>
      <c r="G25" s="6">
        <v>2350</v>
      </c>
      <c r="H25" s="6">
        <v>2350</v>
      </c>
      <c r="I25" s="6">
        <v>874270</v>
      </c>
    </row>
    <row r="26" spans="1:9" x14ac:dyDescent="0.25">
      <c r="A26" s="15">
        <v>2</v>
      </c>
      <c r="B26" s="6">
        <v>3000</v>
      </c>
      <c r="C26" s="6" t="s">
        <v>73</v>
      </c>
      <c r="D26" s="6">
        <v>38300</v>
      </c>
      <c r="E26" s="6">
        <v>0</v>
      </c>
      <c r="F26" s="6">
        <v>38300</v>
      </c>
      <c r="G26" s="6">
        <v>12226.09</v>
      </c>
      <c r="H26" s="6">
        <v>12226.09</v>
      </c>
      <c r="I26" s="6">
        <v>26073.91</v>
      </c>
    </row>
    <row r="27" spans="1:9" x14ac:dyDescent="0.25">
      <c r="A27" s="15">
        <v>2</v>
      </c>
      <c r="B27" s="6">
        <v>3000</v>
      </c>
      <c r="C27" s="6" t="s">
        <v>74</v>
      </c>
      <c r="D27" s="6">
        <v>119642.01</v>
      </c>
      <c r="E27" s="6">
        <v>0</v>
      </c>
      <c r="F27" s="6">
        <v>119642.01</v>
      </c>
      <c r="G27" s="6">
        <v>31913.67</v>
      </c>
      <c r="H27" s="6">
        <v>31913.67</v>
      </c>
      <c r="I27" s="6">
        <v>87728.34</v>
      </c>
    </row>
    <row r="28" spans="1:9" x14ac:dyDescent="0.25">
      <c r="A28" s="15">
        <v>2</v>
      </c>
      <c r="B28" s="6">
        <v>3000</v>
      </c>
      <c r="C28" s="6" t="s">
        <v>75</v>
      </c>
      <c r="D28" s="6">
        <v>3500</v>
      </c>
      <c r="E28" s="6">
        <v>0</v>
      </c>
      <c r="F28" s="6">
        <v>3500</v>
      </c>
      <c r="G28" s="6">
        <v>0</v>
      </c>
      <c r="H28" s="6">
        <v>0</v>
      </c>
      <c r="I28" s="6">
        <v>3500</v>
      </c>
    </row>
    <row r="29" spans="1:9" x14ac:dyDescent="0.25">
      <c r="A29" s="15">
        <v>2</v>
      </c>
      <c r="B29" s="6">
        <v>3000</v>
      </c>
      <c r="C29" s="6" t="s">
        <v>76</v>
      </c>
      <c r="D29" s="6">
        <v>14400</v>
      </c>
      <c r="E29" s="6">
        <v>0</v>
      </c>
      <c r="F29" s="6">
        <v>14400</v>
      </c>
      <c r="G29" s="6">
        <v>462</v>
      </c>
      <c r="H29" s="6">
        <v>462</v>
      </c>
      <c r="I29" s="6">
        <v>13938</v>
      </c>
    </row>
    <row r="30" spans="1:9" x14ac:dyDescent="0.25">
      <c r="A30" s="15">
        <v>2</v>
      </c>
      <c r="B30" s="6">
        <v>3000</v>
      </c>
      <c r="C30" s="6" t="s">
        <v>77</v>
      </c>
      <c r="D30" s="6">
        <v>3500</v>
      </c>
      <c r="E30" s="6">
        <v>0</v>
      </c>
      <c r="F30" s="6">
        <v>3500</v>
      </c>
      <c r="G30" s="6">
        <v>2436</v>
      </c>
      <c r="H30" s="6">
        <v>2436</v>
      </c>
      <c r="I30" s="6">
        <v>1064</v>
      </c>
    </row>
    <row r="31" spans="1:9" x14ac:dyDescent="0.25">
      <c r="A31" s="15">
        <v>2</v>
      </c>
      <c r="B31" s="6">
        <v>3000</v>
      </c>
      <c r="C31" s="6" t="s">
        <v>78</v>
      </c>
      <c r="D31" s="6">
        <v>134282.31</v>
      </c>
      <c r="E31" s="6">
        <v>0</v>
      </c>
      <c r="F31" s="6">
        <v>134282.31</v>
      </c>
      <c r="G31" s="6">
        <v>50813</v>
      </c>
      <c r="H31" s="6">
        <v>50813</v>
      </c>
      <c r="I31" s="6">
        <v>83469.31</v>
      </c>
    </row>
    <row r="32" spans="1:9" s="15" customFormat="1" x14ac:dyDescent="0.25">
      <c r="A32" s="15">
        <v>2</v>
      </c>
      <c r="B32" s="15">
        <v>5000</v>
      </c>
      <c r="C32" s="15" t="s">
        <v>83</v>
      </c>
      <c r="D32" s="15">
        <v>914000</v>
      </c>
      <c r="E32" s="15">
        <v>0</v>
      </c>
      <c r="F32" s="15">
        <v>914000</v>
      </c>
      <c r="G32" s="15">
        <v>0</v>
      </c>
      <c r="H32" s="15">
        <v>0</v>
      </c>
      <c r="I32" s="15">
        <v>914000</v>
      </c>
    </row>
    <row r="33" spans="1:9" x14ac:dyDescent="0.25">
      <c r="A33" s="15">
        <v>2</v>
      </c>
      <c r="B33" s="6">
        <v>5000</v>
      </c>
      <c r="C33" s="6" t="s">
        <v>79</v>
      </c>
      <c r="D33" s="16">
        <v>648000</v>
      </c>
      <c r="E33" s="16">
        <v>0</v>
      </c>
      <c r="F33" s="16">
        <v>648000</v>
      </c>
      <c r="G33" s="16">
        <v>0</v>
      </c>
      <c r="H33" s="16">
        <v>0</v>
      </c>
      <c r="I33" s="16">
        <v>648000</v>
      </c>
    </row>
    <row r="34" spans="1:9" x14ac:dyDescent="0.25">
      <c r="A34" s="15">
        <v>2</v>
      </c>
      <c r="B34" s="6">
        <v>5000</v>
      </c>
      <c r="C34" s="6" t="s">
        <v>80</v>
      </c>
      <c r="D34" s="6">
        <v>266000</v>
      </c>
      <c r="E34" s="6">
        <v>0</v>
      </c>
      <c r="F34" s="6">
        <v>266000</v>
      </c>
      <c r="G34" s="6">
        <v>0</v>
      </c>
      <c r="H34" s="6">
        <v>0</v>
      </c>
      <c r="I34" s="6">
        <v>266000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3" workbookViewId="0">
      <selection activeCell="H36" sqref="H36:I36"/>
    </sheetView>
  </sheetViews>
  <sheetFormatPr baseColWidth="10" defaultColWidth="9.140625" defaultRowHeight="15" x14ac:dyDescent="0.25"/>
  <cols>
    <col min="1" max="1" width="3.42578125" style="19" bestFit="1" customWidth="1"/>
    <col min="2" max="2" width="29.28515625" style="19" bestFit="1" customWidth="1"/>
    <col min="3" max="3" width="38.5703125" style="19" bestFit="1" customWidth="1"/>
    <col min="4" max="4" width="24.7109375" style="19" bestFit="1" customWidth="1"/>
    <col min="5" max="5" width="29.28515625" style="19" bestFit="1" customWidth="1"/>
    <col min="6" max="6" width="12.7109375" style="19" bestFit="1" customWidth="1"/>
    <col min="7" max="7" width="13" style="19" bestFit="1" customWidth="1"/>
    <col min="8" max="8" width="11.7109375" style="19" bestFit="1" customWidth="1"/>
    <col min="9" max="9" width="14" style="19" bestFit="1" customWidth="1"/>
    <col min="10" max="16384" width="9.140625" style="19"/>
  </cols>
  <sheetData>
    <row r="1" spans="1:9" hidden="1" x14ac:dyDescent="0.25">
      <c r="B1" s="19" t="s">
        <v>11</v>
      </c>
      <c r="C1" s="19" t="s">
        <v>11</v>
      </c>
      <c r="D1" s="19" t="s">
        <v>32</v>
      </c>
      <c r="E1" s="19" t="s">
        <v>32</v>
      </c>
      <c r="F1" s="19" t="s">
        <v>32</v>
      </c>
      <c r="G1" s="19" t="s">
        <v>32</v>
      </c>
      <c r="H1" s="19" t="s">
        <v>32</v>
      </c>
      <c r="I1" s="19" t="s">
        <v>32</v>
      </c>
    </row>
    <row r="2" spans="1:9" hidden="1" x14ac:dyDescent="0.25">
      <c r="B2" s="19" t="s">
        <v>33</v>
      </c>
      <c r="C2" s="19" t="s">
        <v>34</v>
      </c>
      <c r="D2" s="19" t="s">
        <v>35</v>
      </c>
      <c r="E2" s="19" t="s">
        <v>36</v>
      </c>
      <c r="F2" s="19" t="s">
        <v>37</v>
      </c>
      <c r="G2" s="19" t="s">
        <v>38</v>
      </c>
      <c r="H2" s="19" t="s">
        <v>39</v>
      </c>
      <c r="I2" s="19" t="s">
        <v>40</v>
      </c>
    </row>
    <row r="3" spans="1:9" x14ac:dyDescent="0.25">
      <c r="A3" s="18" t="s">
        <v>41</v>
      </c>
      <c r="B3" s="18" t="s">
        <v>42</v>
      </c>
      <c r="C3" s="18" t="s">
        <v>43</v>
      </c>
      <c r="D3" s="18" t="s">
        <v>44</v>
      </c>
      <c r="E3" s="18" t="s">
        <v>45</v>
      </c>
      <c r="F3" s="18" t="s">
        <v>46</v>
      </c>
      <c r="G3" s="18" t="s">
        <v>47</v>
      </c>
      <c r="H3" s="18" t="s">
        <v>48</v>
      </c>
      <c r="I3" s="18" t="s">
        <v>49</v>
      </c>
    </row>
    <row r="4" spans="1:9" x14ac:dyDescent="0.25">
      <c r="A4" s="15">
        <v>3</v>
      </c>
      <c r="B4" s="15">
        <v>1000</v>
      </c>
      <c r="C4" s="24" t="s">
        <v>52</v>
      </c>
      <c r="D4" s="20">
        <f>SUM(D5:D11)</f>
        <v>5515723.2799999993</v>
      </c>
      <c r="E4" s="20">
        <v>5515722.959999999</v>
      </c>
      <c r="F4" s="20">
        <v>3540263.45</v>
      </c>
      <c r="G4" s="20">
        <v>3234163.41</v>
      </c>
      <c r="H4" s="20">
        <f>SUM(H5:H11)</f>
        <v>3234163.41</v>
      </c>
      <c r="I4" s="20">
        <f>F4-G4</f>
        <v>306100.04000000004</v>
      </c>
    </row>
    <row r="5" spans="1:9" x14ac:dyDescent="0.25">
      <c r="A5" s="15">
        <v>3</v>
      </c>
      <c r="B5" s="19">
        <v>1000</v>
      </c>
      <c r="C5" s="21" t="s">
        <v>54</v>
      </c>
      <c r="D5" s="22">
        <v>2865718.21</v>
      </c>
      <c r="E5" s="22">
        <v>2865718.21</v>
      </c>
      <c r="F5" s="22">
        <v>2082109.7</v>
      </c>
      <c r="G5" s="22">
        <v>2082109.7</v>
      </c>
      <c r="H5" s="22">
        <v>2082109.7</v>
      </c>
      <c r="I5" s="22">
        <f>+E5-G5</f>
        <v>783608.51</v>
      </c>
    </row>
    <row r="6" spans="1:9" x14ac:dyDescent="0.25">
      <c r="A6" s="15">
        <v>3</v>
      </c>
      <c r="B6" s="19">
        <v>1000</v>
      </c>
      <c r="C6" s="21" t="s">
        <v>55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f t="shared" ref="I6:I35" si="0">+E6-G6</f>
        <v>0</v>
      </c>
    </row>
    <row r="7" spans="1:9" x14ac:dyDescent="0.25">
      <c r="A7" s="15">
        <v>3</v>
      </c>
      <c r="B7" s="19">
        <v>1000</v>
      </c>
      <c r="C7" s="21" t="s">
        <v>56</v>
      </c>
      <c r="D7" s="22">
        <v>483339.15</v>
      </c>
      <c r="E7" s="22">
        <v>483339.15</v>
      </c>
      <c r="F7" s="22">
        <v>356973.32</v>
      </c>
      <c r="G7" s="22">
        <v>50873.279999999999</v>
      </c>
      <c r="H7" s="22">
        <v>50873.279999999999</v>
      </c>
      <c r="I7" s="22">
        <f t="shared" si="0"/>
        <v>432465.87</v>
      </c>
    </row>
    <row r="8" spans="1:9" x14ac:dyDescent="0.25">
      <c r="A8" s="15">
        <v>3</v>
      </c>
      <c r="B8" s="19">
        <v>1000</v>
      </c>
      <c r="C8" s="21" t="s">
        <v>57</v>
      </c>
      <c r="D8" s="22">
        <v>833532.07</v>
      </c>
      <c r="E8" s="22">
        <v>833532.07</v>
      </c>
      <c r="F8" s="22">
        <v>455652.52</v>
      </c>
      <c r="G8" s="22">
        <v>455652.52</v>
      </c>
      <c r="H8" s="22">
        <v>455652.52</v>
      </c>
      <c r="I8" s="22">
        <f t="shared" si="0"/>
        <v>377879.54999999993</v>
      </c>
    </row>
    <row r="9" spans="1:9" x14ac:dyDescent="0.25">
      <c r="A9" s="15">
        <v>3</v>
      </c>
      <c r="B9" s="19">
        <v>1000</v>
      </c>
      <c r="C9" s="21" t="s">
        <v>58</v>
      </c>
      <c r="D9" s="22">
        <v>1333133.8500000001</v>
      </c>
      <c r="E9" s="22">
        <v>1333133.53</v>
      </c>
      <c r="F9" s="22">
        <v>645527.91</v>
      </c>
      <c r="G9" s="22">
        <v>645527.91</v>
      </c>
      <c r="H9" s="22">
        <v>645527.91</v>
      </c>
      <c r="I9" s="22">
        <f t="shared" si="0"/>
        <v>687605.62</v>
      </c>
    </row>
    <row r="10" spans="1:9" x14ac:dyDescent="0.25">
      <c r="A10" s="15">
        <v>3</v>
      </c>
      <c r="B10" s="19">
        <v>1000</v>
      </c>
      <c r="C10" s="21" t="s">
        <v>59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f t="shared" si="0"/>
        <v>0</v>
      </c>
    </row>
    <row r="11" spans="1:9" x14ac:dyDescent="0.25">
      <c r="A11" s="15">
        <v>3</v>
      </c>
      <c r="B11" s="19">
        <v>1000</v>
      </c>
      <c r="C11" s="21" t="s">
        <v>60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f t="shared" si="0"/>
        <v>0</v>
      </c>
    </row>
    <row r="12" spans="1:9" s="15" customFormat="1" x14ac:dyDescent="0.25">
      <c r="A12" s="15">
        <v>3</v>
      </c>
      <c r="B12" s="15">
        <v>2000</v>
      </c>
      <c r="C12" s="24" t="s">
        <v>81</v>
      </c>
      <c r="D12" s="23">
        <f>SUM(D13:D21)</f>
        <v>165895</v>
      </c>
      <c r="E12" s="23">
        <v>156895</v>
      </c>
      <c r="F12" s="23">
        <v>65399.639999999992</v>
      </c>
      <c r="G12" s="23">
        <v>65399.639999999992</v>
      </c>
      <c r="H12" s="23">
        <f>SUM(H13:H21)</f>
        <v>65399.639999999992</v>
      </c>
      <c r="I12" s="23">
        <f t="shared" si="0"/>
        <v>91495.360000000015</v>
      </c>
    </row>
    <row r="13" spans="1:9" x14ac:dyDescent="0.25">
      <c r="A13" s="15">
        <v>3</v>
      </c>
      <c r="B13" s="19">
        <v>2000</v>
      </c>
      <c r="C13" s="21" t="s">
        <v>61</v>
      </c>
      <c r="D13" s="22">
        <v>87895</v>
      </c>
      <c r="E13" s="22">
        <v>87895</v>
      </c>
      <c r="F13" s="22">
        <v>17001.53</v>
      </c>
      <c r="G13" s="22">
        <v>17001.53</v>
      </c>
      <c r="H13" s="22">
        <v>17001.53</v>
      </c>
      <c r="I13" s="22">
        <f t="shared" si="0"/>
        <v>70893.47</v>
      </c>
    </row>
    <row r="14" spans="1:9" x14ac:dyDescent="0.25">
      <c r="A14" s="15">
        <v>3</v>
      </c>
      <c r="B14" s="19">
        <v>2000</v>
      </c>
      <c r="C14" s="21" t="s">
        <v>62</v>
      </c>
      <c r="D14" s="22">
        <v>15000</v>
      </c>
      <c r="E14" s="22">
        <v>15000</v>
      </c>
      <c r="F14" s="22">
        <v>9490.07</v>
      </c>
      <c r="G14" s="22">
        <v>9490.07</v>
      </c>
      <c r="H14" s="22">
        <v>9490.07</v>
      </c>
      <c r="I14" s="22">
        <f t="shared" si="0"/>
        <v>5509.93</v>
      </c>
    </row>
    <row r="15" spans="1:9" x14ac:dyDescent="0.25">
      <c r="A15" s="15">
        <v>3</v>
      </c>
      <c r="B15" s="19">
        <v>2000</v>
      </c>
      <c r="C15" s="21" t="s">
        <v>63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f t="shared" si="0"/>
        <v>0</v>
      </c>
    </row>
    <row r="16" spans="1:9" x14ac:dyDescent="0.25">
      <c r="A16" s="15">
        <v>3</v>
      </c>
      <c r="B16" s="19">
        <v>2000</v>
      </c>
      <c r="C16" s="21" t="s">
        <v>64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f t="shared" si="0"/>
        <v>0</v>
      </c>
    </row>
    <row r="17" spans="1:9" x14ac:dyDescent="0.25">
      <c r="A17" s="15">
        <v>3</v>
      </c>
      <c r="B17" s="19">
        <v>2000</v>
      </c>
      <c r="C17" s="21" t="s">
        <v>65</v>
      </c>
      <c r="D17" s="22">
        <v>1000</v>
      </c>
      <c r="E17" s="22">
        <v>1000</v>
      </c>
      <c r="F17" s="22">
        <v>0</v>
      </c>
      <c r="G17" s="22">
        <v>0</v>
      </c>
      <c r="H17" s="22">
        <v>0</v>
      </c>
      <c r="I17" s="22">
        <f t="shared" si="0"/>
        <v>1000</v>
      </c>
    </row>
    <row r="18" spans="1:9" x14ac:dyDescent="0.25">
      <c r="A18" s="15">
        <v>3</v>
      </c>
      <c r="B18" s="19">
        <v>2000</v>
      </c>
      <c r="C18" s="21" t="s">
        <v>66</v>
      </c>
      <c r="D18" s="22">
        <v>36000</v>
      </c>
      <c r="E18" s="22">
        <v>27000</v>
      </c>
      <c r="F18" s="22">
        <v>19604.439999999999</v>
      </c>
      <c r="G18" s="22">
        <v>19604.439999999999</v>
      </c>
      <c r="H18" s="22">
        <v>19604.439999999999</v>
      </c>
      <c r="I18" s="22">
        <f t="shared" si="0"/>
        <v>7395.5600000000013</v>
      </c>
    </row>
    <row r="19" spans="1:9" x14ac:dyDescent="0.25">
      <c r="A19" s="15">
        <v>3</v>
      </c>
      <c r="B19" s="19">
        <v>2000</v>
      </c>
      <c r="C19" s="21" t="s">
        <v>67</v>
      </c>
      <c r="D19" s="22">
        <v>26000</v>
      </c>
      <c r="E19" s="22">
        <v>26000</v>
      </c>
      <c r="F19" s="22">
        <v>19303.599999999999</v>
      </c>
      <c r="G19" s="22">
        <v>19303.599999999999</v>
      </c>
      <c r="H19" s="22">
        <v>19303.599999999999</v>
      </c>
      <c r="I19" s="22">
        <f t="shared" si="0"/>
        <v>6696.4000000000015</v>
      </c>
    </row>
    <row r="20" spans="1:9" x14ac:dyDescent="0.25">
      <c r="A20" s="15">
        <v>3</v>
      </c>
      <c r="B20" s="19">
        <v>2000</v>
      </c>
      <c r="C20" s="21" t="s">
        <v>68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f t="shared" si="0"/>
        <v>0</v>
      </c>
    </row>
    <row r="21" spans="1:9" x14ac:dyDescent="0.25">
      <c r="A21" s="15">
        <v>3</v>
      </c>
      <c r="B21" s="19">
        <v>2000</v>
      </c>
      <c r="C21" s="21" t="s">
        <v>69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f t="shared" si="0"/>
        <v>0</v>
      </c>
    </row>
    <row r="22" spans="1:9" s="15" customFormat="1" x14ac:dyDescent="0.25">
      <c r="A22" s="15">
        <v>3</v>
      </c>
      <c r="B22" s="15">
        <v>3000</v>
      </c>
      <c r="C22" s="24" t="s">
        <v>82</v>
      </c>
      <c r="D22" s="23">
        <f>SUM(D23:D31)</f>
        <v>1930381.72</v>
      </c>
      <c r="E22" s="23">
        <v>1077381.72</v>
      </c>
      <c r="F22" s="23">
        <v>675231.39000000013</v>
      </c>
      <c r="G22" s="23">
        <v>675231.39000000013</v>
      </c>
      <c r="H22" s="23">
        <f>SUM(H23:H31)</f>
        <v>675231.39000000013</v>
      </c>
      <c r="I22" s="23">
        <f t="shared" si="0"/>
        <v>402150.32999999984</v>
      </c>
    </row>
    <row r="23" spans="1:9" x14ac:dyDescent="0.25">
      <c r="A23" s="15">
        <v>3</v>
      </c>
      <c r="B23" s="19">
        <v>3000</v>
      </c>
      <c r="C23" s="21" t="s">
        <v>70</v>
      </c>
      <c r="D23" s="22">
        <v>373356.4</v>
      </c>
      <c r="E23" s="22">
        <v>376356.4</v>
      </c>
      <c r="F23" s="22">
        <v>243074.19</v>
      </c>
      <c r="G23" s="22">
        <v>243074.19</v>
      </c>
      <c r="H23" s="22">
        <v>243074.19</v>
      </c>
      <c r="I23" s="22">
        <f t="shared" si="0"/>
        <v>133282.21000000002</v>
      </c>
    </row>
    <row r="24" spans="1:9" x14ac:dyDescent="0.25">
      <c r="A24" s="15">
        <v>3</v>
      </c>
      <c r="B24" s="19">
        <v>3000</v>
      </c>
      <c r="C24" s="21" t="s">
        <v>71</v>
      </c>
      <c r="D24" s="22">
        <v>366781</v>
      </c>
      <c r="E24" s="22">
        <v>359902</v>
      </c>
      <c r="F24" s="22">
        <v>267520.84000000003</v>
      </c>
      <c r="G24" s="22">
        <v>267520.84000000003</v>
      </c>
      <c r="H24" s="22">
        <v>267520.84000000003</v>
      </c>
      <c r="I24" s="22">
        <f t="shared" si="0"/>
        <v>92381.159999999974</v>
      </c>
    </row>
    <row r="25" spans="1:9" x14ac:dyDescent="0.25">
      <c r="A25" s="15">
        <v>3</v>
      </c>
      <c r="B25" s="19">
        <v>3000</v>
      </c>
      <c r="C25" s="21" t="s">
        <v>72</v>
      </c>
      <c r="D25" s="22">
        <v>876620</v>
      </c>
      <c r="E25" s="22">
        <v>11620</v>
      </c>
      <c r="F25" s="22">
        <v>3330</v>
      </c>
      <c r="G25" s="22">
        <v>3330</v>
      </c>
      <c r="H25" s="22">
        <v>3330</v>
      </c>
      <c r="I25" s="22">
        <f t="shared" si="0"/>
        <v>8290</v>
      </c>
    </row>
    <row r="26" spans="1:9" x14ac:dyDescent="0.25">
      <c r="A26" s="15">
        <v>3</v>
      </c>
      <c r="B26" s="19">
        <v>3000</v>
      </c>
      <c r="C26" s="21" t="s">
        <v>73</v>
      </c>
      <c r="D26" s="22">
        <v>38300</v>
      </c>
      <c r="E26" s="22">
        <v>35780</v>
      </c>
      <c r="F26" s="22">
        <v>19183.05</v>
      </c>
      <c r="G26" s="22">
        <v>19183.05</v>
      </c>
      <c r="H26" s="22">
        <v>19183.05</v>
      </c>
      <c r="I26" s="22">
        <f t="shared" si="0"/>
        <v>16596.95</v>
      </c>
    </row>
    <row r="27" spans="1:9" x14ac:dyDescent="0.25">
      <c r="A27" s="15">
        <v>3</v>
      </c>
      <c r="B27" s="19">
        <v>3000</v>
      </c>
      <c r="C27" s="21" t="s">
        <v>74</v>
      </c>
      <c r="D27" s="22">
        <v>119642.01</v>
      </c>
      <c r="E27" s="22">
        <v>129059.43</v>
      </c>
      <c r="F27" s="22">
        <v>39459.99</v>
      </c>
      <c r="G27" s="22">
        <v>39459.99</v>
      </c>
      <c r="H27" s="22">
        <v>39459.99</v>
      </c>
      <c r="I27" s="22">
        <f t="shared" si="0"/>
        <v>89599.44</v>
      </c>
    </row>
    <row r="28" spans="1:9" x14ac:dyDescent="0.25">
      <c r="A28" s="15">
        <v>3</v>
      </c>
      <c r="B28" s="19">
        <v>3000</v>
      </c>
      <c r="C28" s="21" t="s">
        <v>75</v>
      </c>
      <c r="D28" s="22">
        <v>3500</v>
      </c>
      <c r="E28" s="22">
        <v>3500</v>
      </c>
      <c r="F28" s="22">
        <v>0</v>
      </c>
      <c r="G28" s="22">
        <v>0</v>
      </c>
      <c r="H28" s="22">
        <v>0</v>
      </c>
      <c r="I28" s="22">
        <f t="shared" si="0"/>
        <v>3500</v>
      </c>
    </row>
    <row r="29" spans="1:9" x14ac:dyDescent="0.25">
      <c r="A29" s="15">
        <v>3</v>
      </c>
      <c r="B29" s="19">
        <v>3000</v>
      </c>
      <c r="C29" s="21" t="s">
        <v>76</v>
      </c>
      <c r="D29" s="22">
        <v>14400</v>
      </c>
      <c r="E29" s="22">
        <v>1300</v>
      </c>
      <c r="F29" s="22">
        <v>530</v>
      </c>
      <c r="G29" s="22">
        <v>530</v>
      </c>
      <c r="H29" s="22">
        <v>530</v>
      </c>
      <c r="I29" s="22">
        <f t="shared" si="0"/>
        <v>770</v>
      </c>
    </row>
    <row r="30" spans="1:9" x14ac:dyDescent="0.25">
      <c r="A30" s="15">
        <v>3</v>
      </c>
      <c r="B30" s="19">
        <v>3000</v>
      </c>
      <c r="C30" s="21" t="s">
        <v>77</v>
      </c>
      <c r="D30" s="22">
        <v>3500</v>
      </c>
      <c r="E30" s="22">
        <v>2436</v>
      </c>
      <c r="F30" s="22">
        <v>2436</v>
      </c>
      <c r="G30" s="22">
        <v>2436</v>
      </c>
      <c r="H30" s="22">
        <v>2436</v>
      </c>
      <c r="I30" s="22">
        <f t="shared" si="0"/>
        <v>0</v>
      </c>
    </row>
    <row r="31" spans="1:9" x14ac:dyDescent="0.25">
      <c r="A31" s="15">
        <v>3</v>
      </c>
      <c r="B31" s="19">
        <v>3000</v>
      </c>
      <c r="C31" s="21" t="s">
        <v>78</v>
      </c>
      <c r="D31" s="22">
        <v>134282.31</v>
      </c>
      <c r="E31" s="22">
        <v>157427.89000000001</v>
      </c>
      <c r="F31" s="22">
        <v>99697.32</v>
      </c>
      <c r="G31" s="22">
        <v>99697.32</v>
      </c>
      <c r="H31" s="22">
        <v>99697.32</v>
      </c>
      <c r="I31" s="22">
        <f t="shared" si="0"/>
        <v>57730.570000000007</v>
      </c>
    </row>
    <row r="32" spans="1:9" s="15" customFormat="1" x14ac:dyDescent="0.25">
      <c r="A32" s="15">
        <v>3</v>
      </c>
      <c r="B32" s="15">
        <v>5000</v>
      </c>
      <c r="C32" s="24" t="s">
        <v>83</v>
      </c>
      <c r="D32" s="23">
        <f>SUM(D33:D41)</f>
        <v>914000</v>
      </c>
      <c r="E32" s="23">
        <f>SUM(E33:E35)</f>
        <v>128999.5</v>
      </c>
      <c r="F32" s="23">
        <f t="shared" ref="F32:H32" si="1">SUM(F33:F35)</f>
        <v>7478.78</v>
      </c>
      <c r="G32" s="23">
        <f t="shared" si="1"/>
        <v>7478.78</v>
      </c>
      <c r="H32" s="23">
        <f t="shared" si="1"/>
        <v>7478.78</v>
      </c>
      <c r="I32" s="23">
        <f t="shared" si="0"/>
        <v>121520.72</v>
      </c>
    </row>
    <row r="33" spans="1:9" x14ac:dyDescent="0.25">
      <c r="A33" s="15">
        <v>3</v>
      </c>
      <c r="B33" s="19">
        <v>5000</v>
      </c>
      <c r="C33" s="21" t="s">
        <v>79</v>
      </c>
      <c r="D33" s="22">
        <v>648000</v>
      </c>
      <c r="E33" s="22">
        <v>80000</v>
      </c>
      <c r="F33" s="22">
        <v>7478.78</v>
      </c>
      <c r="G33" s="22">
        <v>7478.78</v>
      </c>
      <c r="H33" s="22">
        <v>7478.78</v>
      </c>
      <c r="I33" s="22">
        <f t="shared" si="0"/>
        <v>72521.22</v>
      </c>
    </row>
    <row r="34" spans="1:9" x14ac:dyDescent="0.25">
      <c r="A34" s="15">
        <v>3</v>
      </c>
      <c r="B34" s="19">
        <v>5000</v>
      </c>
      <c r="C34" s="21" t="s">
        <v>84</v>
      </c>
      <c r="D34" s="22">
        <v>0</v>
      </c>
      <c r="E34" s="22">
        <v>18000</v>
      </c>
      <c r="F34" s="22">
        <v>0</v>
      </c>
      <c r="G34" s="22">
        <v>0</v>
      </c>
      <c r="H34" s="22">
        <v>0</v>
      </c>
      <c r="I34" s="22">
        <f t="shared" si="0"/>
        <v>18000</v>
      </c>
    </row>
    <row r="35" spans="1:9" x14ac:dyDescent="0.25">
      <c r="A35" s="15">
        <v>3</v>
      </c>
      <c r="B35" s="19">
        <v>5000</v>
      </c>
      <c r="C35" s="21" t="s">
        <v>80</v>
      </c>
      <c r="D35" s="22">
        <v>266000</v>
      </c>
      <c r="E35" s="22">
        <v>30999.5</v>
      </c>
      <c r="F35" s="22">
        <v>0</v>
      </c>
      <c r="G35" s="22">
        <v>0</v>
      </c>
      <c r="H35" s="22">
        <v>0</v>
      </c>
      <c r="I35" s="22">
        <f t="shared" si="0"/>
        <v>30999.5</v>
      </c>
    </row>
    <row r="36" spans="1:9" x14ac:dyDescent="0.25">
      <c r="C36" s="21"/>
      <c r="D36" s="22"/>
      <c r="E36" s="22">
        <f>+E4+E12+E22+E32</f>
        <v>6878999.1799999988</v>
      </c>
      <c r="F36" s="22">
        <f t="shared" ref="F36:I36" si="2">+F4+F12+F22+F32</f>
        <v>4288373.2600000007</v>
      </c>
      <c r="G36" s="22">
        <f t="shared" si="2"/>
        <v>3982273.22</v>
      </c>
      <c r="H36" s="22">
        <f t="shared" si="2"/>
        <v>3982273.22</v>
      </c>
      <c r="I36" s="22">
        <f t="shared" si="2"/>
        <v>921266.44999999984</v>
      </c>
    </row>
    <row r="37" spans="1:9" x14ac:dyDescent="0.25">
      <c r="C37" s="21"/>
      <c r="D37" s="22"/>
      <c r="E37" s="22"/>
      <c r="F37" s="22"/>
      <c r="G37" s="22"/>
      <c r="H37" s="22"/>
      <c r="I37" s="22"/>
    </row>
    <row r="38" spans="1:9" x14ac:dyDescent="0.25">
      <c r="C38" s="21"/>
      <c r="D38" s="22"/>
      <c r="E38" s="22"/>
      <c r="F38" s="22"/>
      <c r="G38" s="22"/>
      <c r="H38" s="22"/>
      <c r="I38" s="22"/>
    </row>
    <row r="39" spans="1:9" x14ac:dyDescent="0.25">
      <c r="C39" s="21"/>
      <c r="D39" s="22"/>
      <c r="E39" s="22"/>
      <c r="F39" s="22"/>
      <c r="G39" s="22"/>
      <c r="H39" s="22"/>
      <c r="I39" s="22"/>
    </row>
    <row r="40" spans="1:9" x14ac:dyDescent="0.25">
      <c r="C40" s="21"/>
      <c r="D40" s="22"/>
      <c r="E40" s="22"/>
      <c r="F40" s="22"/>
      <c r="G40" s="22"/>
      <c r="H40" s="22"/>
      <c r="I40" s="22"/>
    </row>
    <row r="41" spans="1:9" x14ac:dyDescent="0.25">
      <c r="C41" s="21"/>
      <c r="D41" s="22"/>
      <c r="E41" s="22"/>
      <c r="F41" s="22"/>
      <c r="G41" s="22"/>
      <c r="H41" s="22"/>
      <c r="I41" s="22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Tabla_415465</vt:lpstr>
      <vt:lpstr>Tabla_415466</vt:lpstr>
      <vt:lpstr>Tabla_415467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2021-01-18T21:18:04Z</dcterms:created>
  <dcterms:modified xsi:type="dcterms:W3CDTF">2023-10-10T19:13:53Z</dcterms:modified>
</cp:coreProperties>
</file>